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23" i="1" l="1"/>
  <c r="D30" i="1" l="1"/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6" i="1"/>
  <c r="F17" i="1"/>
  <c r="F18" i="1"/>
  <c r="F19" i="1"/>
  <c r="F20" i="1"/>
  <c r="F21" i="1"/>
  <c r="F22" i="1"/>
  <c r="F25" i="1"/>
  <c r="F26" i="1"/>
  <c r="F27" i="1"/>
  <c r="F29" i="1"/>
  <c r="E30" i="1" l="1"/>
  <c r="E32" i="1" l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<sst xmlns="http://schemas.openxmlformats.org/spreadsheetml/2006/main" count="33" uniqueCount="33">
  <si>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</si>
  <si>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</si>
  <si>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</si>
  <si>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</si>
  <si>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</si>
  <si>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</si>
  <si>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</si>
  <si>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</si>
  <si>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</si>
  <si>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</si>
  <si>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</si>
  <si>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</si>
  <si>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</si>
  <si>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</si>
  <si>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</si>
  <si>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</si>
  <si>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</si>
  <si>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</si>
  <si>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</si>
  <si>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</si>
  <si>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</si>
  <si>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</si>
  <si>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</si>
  <si>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</si>
  <si>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</si>
  <si>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</si>
  <si>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</si>
  <si>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</si>
  <si>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</si>
  <si>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01.05.2020 года</t>
  </si>
  <si>
    <t>Факт на 01.05.2019г.</t>
  </si>
  <si>
    <t>План на           2019 год        (по состоянию на 01.05.2020)</t>
  </si>
  <si>
    <t>Факт на 01.05.2020г.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</si>
</sst>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165" fontId="0" fillId="0" borderId="0" xfId="0" applyNumberFormat="1"/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3"/>
  <sheetViews>
    <sheetView tabSelected="1" topLeftCell="B10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0"/>
    </row>
    <row r="4" spans="1:10" ht="23.25" customHeight="1" x14ac:dyDescent="0.25"/>
    <row r="5" spans="1:10" ht="42" customHeight="1" x14ac:dyDescent="0.35">
      <c r="B5" s="37" t="s">
        <v>29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3.6" customHeight="1" thickBot="1" x14ac:dyDescent="0.3">
      <c r="A9" s="22" t="s">
        <v>8</v>
      </c>
      <c r="B9" s="2" t="s">
        <v>5</v>
      </c>
      <c r="C9" s="3" t="s">
        <v>30</v>
      </c>
      <c r="D9" s="4" t="s">
        <v>31</v>
      </c>
      <c r="E9" s="4" t="s">
        <v>32</v>
      </c>
      <c r="F9" s="4" t="s">
        <v>2</v>
      </c>
      <c r="G9" s="4" t="s">
        <v>3</v>
      </c>
      <c r="H9" s="4" t="s">
        <v>4</v>
      </c>
      <c r="I9" s="5" t="s">
        <v>28</v>
      </c>
      <c r="J9" s="1"/>
    </row>
    <row r="10" spans="1:10" ht="15" customHeight="1" thickBot="1" x14ac:dyDescent="0.3">
      <c r="A10" s="21"/>
      <c r="B10" s="6">
        <v>1</v>
      </c>
      <c r="C10" s="7">
        <v>2</v>
      </c>
      <c r="D10" s="7">
        <v>3</v>
      </c>
      <c r="E10" s="7">
        <v>4</v>
      </c>
      <c r="F10" s="7">
        <v>5</v>
      </c>
      <c r="G10" s="7">
        <v>6</v>
      </c>
      <c r="H10" s="7">
        <v>7</v>
      </c>
      <c r="I10" s="8">
        <v>8</v>
      </c>
      <c r="J10" s="1"/>
    </row>
    <row r="11" spans="1:10" ht="17.399999999999999" thickBot="1" x14ac:dyDescent="0.35">
      <c r="A11" s="21">
        <v>1</v>
      </c>
      <c r="B11" s="9" t="s">
        <v>10</v>
      </c>
      <c r="C11" s="11">
        <v>12365.8</v>
      </c>
      <c r="D11" s="10">
        <v>53738</v>
      </c>
      <c r="E11" s="10">
        <v>15872.1</v>
      </c>
      <c r="F11" s="25">
        <f t="shared" ref="F11:F32" si="0">ROUND(E11/D11*100,1)</f>
        <v>29.5</v>
      </c>
      <c r="G11" s="25">
        <f>E11-D11</f>
        <v>-37865.9</v>
      </c>
      <c r="H11" s="25">
        <f>ROUND(E11/C11*100,1)</f>
        <v>128.4</v>
      </c>
      <c r="I11" s="26">
        <f>E11-C11</f>
        <v>3506.3000000000011</v>
      </c>
    </row>
    <row r="12" spans="1:10" ht="17.399999999999999" thickBot="1" x14ac:dyDescent="0.35">
      <c r="A12" s="21">
        <v>2</v>
      </c>
      <c r="B12" s="12" t="s">
        <v>9</v>
      </c>
      <c r="C12" s="13">
        <v>222.2</v>
      </c>
      <c r="D12" s="13">
        <v>1195</v>
      </c>
      <c r="E12" s="13">
        <v>496.1</v>
      </c>
      <c r="F12" s="25">
        <f t="shared" si="0"/>
        <v>41.5</v>
      </c>
      <c r="G12" s="25">
        <f t="shared" ref="G12:G30" si="1">E12-D12</f>
        <v>-698.9</v>
      </c>
      <c r="H12" s="25">
        <f t="shared" ref="H12:H18" si="2">ROUND(E12/C12*100,1)</f>
        <v>223.3</v>
      </c>
      <c r="I12" s="26">
        <f t="shared" ref="I12:I18" si="3">E12-C12</f>
        <v>273.90000000000003</v>
      </c>
    </row>
    <row r="13" spans="1:10" ht="17.399999999999999" thickBot="1" x14ac:dyDescent="0.35">
      <c r="A13" s="21">
        <v>3</v>
      </c>
      <c r="B13" s="12" t="s">
        <v>11</v>
      </c>
      <c r="C13" s="13">
        <v>448.9</v>
      </c>
      <c r="D13" s="13">
        <v>2041</v>
      </c>
      <c r="E13" s="13">
        <v>465.6</v>
      </c>
      <c r="F13" s="25">
        <f t="shared" si="0"/>
        <v>22.8</v>
      </c>
      <c r="G13" s="25">
        <f t="shared" si="1"/>
        <v>-1575.4</v>
      </c>
      <c r="H13" s="25">
        <f t="shared" si="2"/>
        <v>103.7</v>
      </c>
      <c r="I13" s="26">
        <f t="shared" si="3"/>
        <v>16.700000000000045</v>
      </c>
    </row>
    <row r="14" spans="1:10" ht="17.399999999999999" thickBot="1" x14ac:dyDescent="0.35">
      <c r="A14" s="21">
        <v>4</v>
      </c>
      <c r="B14" s="14" t="s">
        <v>12</v>
      </c>
      <c r="C14" s="13">
        <v>82.1</v>
      </c>
      <c r="D14" s="13">
        <v>629</v>
      </c>
      <c r="E14" s="13">
        <v>271.89999999999998</v>
      </c>
      <c r="F14" s="25">
        <f t="shared" si="0"/>
        <v>43.2</v>
      </c>
      <c r="G14" s="25">
        <f t="shared" si="1"/>
        <v>-357.1</v>
      </c>
      <c r="H14" s="25">
        <f t="shared" si="2"/>
        <v>331.2</v>
      </c>
      <c r="I14" s="26">
        <f t="shared" si="3"/>
        <v>189.79999999999998</v>
      </c>
    </row>
    <row r="15" spans="1:10" ht="17.399999999999999" thickBot="1" x14ac:dyDescent="0.35">
      <c r="A15" s="21">
        <v>5</v>
      </c>
      <c r="B15" s="12" t="s">
        <v>13</v>
      </c>
      <c r="C15" s="13">
        <v>343.9</v>
      </c>
      <c r="D15" s="13"/>
      <c r="E15" s="13"/>
      <c r="F15" s="25"/>
      <c r="G15" s="25">
        <f t="shared" si="1"/>
        <v>0</v>
      </c>
      <c r="H15" s="25">
        <f t="shared" si="2"/>
        <v>0</v>
      </c>
      <c r="I15" s="26">
        <f t="shared" si="3"/>
        <v>-343.9</v>
      </c>
    </row>
    <row r="16" spans="1:10" ht="17.399999999999999" thickBot="1" x14ac:dyDescent="0.35">
      <c r="A16" s="21">
        <v>6</v>
      </c>
      <c r="B16" s="14" t="s">
        <v>14</v>
      </c>
      <c r="C16" s="13">
        <v>267.5</v>
      </c>
      <c r="D16" s="13">
        <v>1435</v>
      </c>
      <c r="E16" s="13">
        <v>210.9</v>
      </c>
      <c r="F16" s="25">
        <f t="shared" si="0"/>
        <v>14.7</v>
      </c>
      <c r="G16" s="25">
        <f t="shared" si="1"/>
        <v>-1224.0999999999999</v>
      </c>
      <c r="H16" s="25">
        <f t="shared" si="2"/>
        <v>78.8</v>
      </c>
      <c r="I16" s="26">
        <f t="shared" si="3"/>
        <v>-56.599999999999994</v>
      </c>
      <c r="J16" s="1"/>
    </row>
    <row r="17" spans="1:9" ht="17.399999999999999" thickBot="1" x14ac:dyDescent="0.35">
      <c r="A17" s="21">
        <v>7</v>
      </c>
      <c r="B17" s="14" t="s">
        <v>15</v>
      </c>
      <c r="C17" s="13">
        <v>675.9</v>
      </c>
      <c r="D17" s="13">
        <v>1228.8</v>
      </c>
      <c r="E17" s="13">
        <v>690</v>
      </c>
      <c r="F17" s="25">
        <f t="shared" si="0"/>
        <v>56.2</v>
      </c>
      <c r="G17" s="25">
        <f t="shared" si="1"/>
        <v>-538.79999999999995</v>
      </c>
      <c r="H17" s="25">
        <f t="shared" si="2"/>
        <v>102.1</v>
      </c>
      <c r="I17" s="26">
        <f t="shared" si="3"/>
        <v>14.100000000000023</v>
      </c>
    </row>
    <row r="18" spans="1:9" ht="17.399999999999999" thickBot="1" x14ac:dyDescent="0.35">
      <c r="A18" s="21">
        <v>8</v>
      </c>
      <c r="B18" s="15" t="s">
        <v>16</v>
      </c>
      <c r="C18" s="16">
        <v>277.89999999999998</v>
      </c>
      <c r="D18" s="16">
        <v>1272</v>
      </c>
      <c r="E18" s="16">
        <v>550.1</v>
      </c>
      <c r="F18" s="25">
        <f t="shared" si="0"/>
        <v>43.2</v>
      </c>
      <c r="G18" s="25">
        <f t="shared" si="1"/>
        <v>-721.9</v>
      </c>
      <c r="H18" s="25">
        <f t="shared" si="2"/>
        <v>197.9</v>
      </c>
      <c r="I18" s="26">
        <f t="shared" si="3"/>
        <v>272.20000000000005</v>
      </c>
    </row>
    <row r="19" spans="1:9" ht="17.399999999999999" thickBot="1" x14ac:dyDescent="0.35">
      <c r="A19" s="21">
        <v>9</v>
      </c>
      <c r="B19" s="23" t="s">
        <v>17</v>
      </c>
      <c r="C19" s="24">
        <v>286.2</v>
      </c>
      <c r="D19" s="24">
        <v>1373</v>
      </c>
      <c r="E19" s="24">
        <v>395.5</v>
      </c>
      <c r="F19" s="25">
        <f t="shared" si="0"/>
        <v>28.8</v>
      </c>
      <c r="G19" s="25">
        <f t="shared" si="1"/>
        <v>-977.5</v>
      </c>
      <c r="H19" s="25">
        <f t="shared" ref="H19:H29" si="4">ROUND(E19/C19*100,1)</f>
        <v>138.19999999999999</v>
      </c>
      <c r="I19" s="26">
        <f t="shared" ref="I19:I29" si="5">E19-C19</f>
        <v>109.30000000000001</v>
      </c>
    </row>
    <row r="20" spans="1:9" ht="17.399999999999999" thickBot="1" x14ac:dyDescent="0.35">
      <c r="A20" s="21">
        <v>10</v>
      </c>
      <c r="B20" s="23" t="s">
        <v>18</v>
      </c>
      <c r="C20" s="24">
        <v>1562.9</v>
      </c>
      <c r="D20" s="24">
        <v>3462</v>
      </c>
      <c r="E20" s="24">
        <v>773.7</v>
      </c>
      <c r="F20" s="25">
        <f t="shared" si="0"/>
        <v>22.3</v>
      </c>
      <c r="G20" s="25">
        <f t="shared" si="1"/>
        <v>-2688.3</v>
      </c>
      <c r="H20" s="25">
        <f t="shared" si="4"/>
        <v>49.5</v>
      </c>
      <c r="I20" s="26">
        <f t="shared" si="5"/>
        <v>-789.2</v>
      </c>
    </row>
    <row r="21" spans="1:9" ht="17.399999999999999" thickBot="1" x14ac:dyDescent="0.35">
      <c r="A21" s="21">
        <v>11</v>
      </c>
      <c r="B21" s="23" t="s">
        <v>19</v>
      </c>
      <c r="C21" s="24">
        <v>398.1</v>
      </c>
      <c r="D21" s="24">
        <v>1450</v>
      </c>
      <c r="E21" s="24">
        <v>420.8</v>
      </c>
      <c r="F21" s="25">
        <f t="shared" si="0"/>
        <v>29</v>
      </c>
      <c r="G21" s="25">
        <f t="shared" si="1"/>
        <v>-1029.2</v>
      </c>
      <c r="H21" s="25">
        <f t="shared" si="4"/>
        <v>105.7</v>
      </c>
      <c r="I21" s="26">
        <f t="shared" si="5"/>
        <v>22.699999999999989</v>
      </c>
    </row>
    <row r="22" spans="1:9" ht="17.399999999999999" thickBot="1" x14ac:dyDescent="0.35">
      <c r="A22" s="21">
        <v>12</v>
      </c>
      <c r="B22" s="23" t="s">
        <v>20</v>
      </c>
      <c r="C22" s="24">
        <v>356.2</v>
      </c>
      <c r="D22" s="24">
        <v>1331</v>
      </c>
      <c r="E22" s="24">
        <v>442.8</v>
      </c>
      <c r="F22" s="25">
        <f t="shared" si="0"/>
        <v>33.299999999999997</v>
      </c>
      <c r="G22" s="25">
        <f t="shared" si="1"/>
        <v>-888.2</v>
      </c>
      <c r="H22" s="25">
        <f t="shared" si="4"/>
        <v>124.3</v>
      </c>
      <c r="I22" s="26">
        <f t="shared" si="5"/>
        <v>86.600000000000023</v>
      </c>
    </row>
    <row r="23" spans="1:9" ht="17.399999999999999" thickBot="1" x14ac:dyDescent="0.35">
      <c r="A23" s="21">
        <v>13</v>
      </c>
      <c r="B23" s="23" t="s">
        <v>21</v>
      </c>
      <c r="C23" s="24">
        <v>560.4</v>
      </c>
      <c r="D23" s="24">
        <v>1738</v>
      </c>
      <c r="E23" s="24">
        <v>763.5</v>
      </c>
      <c r="F23" s="25">
        <f>ROUND(E23/D23*100,1)</f>
        <v>43.9</v>
      </c>
      <c r="G23" s="25">
        <f t="shared" si="1"/>
        <v>-974.5</v>
      </c>
      <c r="H23" s="25">
        <f t="shared" si="4"/>
        <v>136.19999999999999</v>
      </c>
      <c r="I23" s="26">
        <f t="shared" si="5"/>
        <v>203.10000000000002</v>
      </c>
    </row>
    <row r="24" spans="1:9" ht="17.399999999999999" thickBot="1" x14ac:dyDescent="0.35">
      <c r="A24" s="21">
        <v>14</v>
      </c>
      <c r="B24" s="23" t="s">
        <v>22</v>
      </c>
      <c r="C24" s="24">
        <v>114.9</v>
      </c>
      <c r="D24" s="24"/>
      <c r="E24" s="24"/>
      <c r="F24" s="25"/>
      <c r="G24" s="25">
        <f t="shared" si="1"/>
        <v>0</v>
      </c>
      <c r="H24" s="25">
        <f t="shared" si="4"/>
        <v>0</v>
      </c>
      <c r="I24" s="26">
        <f t="shared" si="5"/>
        <v>-114.9</v>
      </c>
    </row>
    <row r="25" spans="1:9" ht="17.399999999999999" thickBot="1" x14ac:dyDescent="0.35">
      <c r="A25" s="21">
        <v>15</v>
      </c>
      <c r="B25" s="23" t="s">
        <v>23</v>
      </c>
      <c r="C25" s="24">
        <v>420.8</v>
      </c>
      <c r="D25" s="24">
        <v>2996</v>
      </c>
      <c r="E25" s="24">
        <v>644.20000000000005</v>
      </c>
      <c r="F25" s="25">
        <f t="shared" si="0"/>
        <v>21.5</v>
      </c>
      <c r="G25" s="25">
        <f t="shared" si="1"/>
        <v>-2351.8000000000002</v>
      </c>
      <c r="H25" s="25">
        <f t="shared" si="4"/>
        <v>153.1</v>
      </c>
      <c r="I25" s="26">
        <f t="shared" si="5"/>
        <v>223.40000000000003</v>
      </c>
    </row>
    <row r="26" spans="1:9" ht="17.399999999999999" thickBot="1" x14ac:dyDescent="0.35">
      <c r="A26" s="21">
        <v>16</v>
      </c>
      <c r="B26" s="23" t="s">
        <v>25</v>
      </c>
      <c r="C26" s="24">
        <v>280.89999999999998</v>
      </c>
      <c r="D26" s="24">
        <v>2660</v>
      </c>
      <c r="E26" s="24">
        <v>556.1</v>
      </c>
      <c r="F26" s="25">
        <f t="shared" si="0"/>
        <v>20.9</v>
      </c>
      <c r="G26" s="25">
        <f t="shared" si="1"/>
        <v>-2103.9</v>
      </c>
      <c r="H26" s="25">
        <f t="shared" si="4"/>
        <v>198</v>
      </c>
      <c r="I26" s="26">
        <f t="shared" si="5"/>
        <v>275.20000000000005</v>
      </c>
    </row>
    <row r="27" spans="1:9" ht="17.399999999999999" thickBot="1" x14ac:dyDescent="0.35">
      <c r="A27" s="21">
        <v>17</v>
      </c>
      <c r="B27" s="23" t="s">
        <v>24</v>
      </c>
      <c r="C27" s="24">
        <v>352.7</v>
      </c>
      <c r="D27" s="24">
        <v>1760</v>
      </c>
      <c r="E27" s="24">
        <v>663.6</v>
      </c>
      <c r="F27" s="25">
        <f t="shared" si="0"/>
        <v>37.700000000000003</v>
      </c>
      <c r="G27" s="25">
        <f t="shared" si="1"/>
        <v>-1096.4000000000001</v>
      </c>
      <c r="H27" s="25">
        <f t="shared" si="4"/>
        <v>188.1</v>
      </c>
      <c r="I27" s="26">
        <f t="shared" si="5"/>
        <v>310.90000000000003</v>
      </c>
    </row>
    <row r="28" spans="1:9" ht="17.399999999999999" thickBot="1" x14ac:dyDescent="0.35">
      <c r="A28" s="21">
        <v>18</v>
      </c>
      <c r="B28" s="23" t="s">
        <v>26</v>
      </c>
      <c r="C28" s="24">
        <v>25.4</v>
      </c>
      <c r="D28" s="24"/>
      <c r="E28" s="24"/>
      <c r="F28" s="25"/>
      <c r="G28" s="25">
        <f t="shared" si="1"/>
        <v>0</v>
      </c>
      <c r="H28" s="25">
        <f t="shared" si="4"/>
        <v>0</v>
      </c>
      <c r="I28" s="26">
        <f t="shared" si="5"/>
        <v>-25.4</v>
      </c>
    </row>
    <row r="29" spans="1:9" ht="17.399999999999999" thickBot="1" x14ac:dyDescent="0.35">
      <c r="A29" s="21">
        <v>19</v>
      </c>
      <c r="B29" s="23" t="s">
        <v>27</v>
      </c>
      <c r="C29" s="24">
        <v>356.6</v>
      </c>
      <c r="D29" s="24">
        <v>1330</v>
      </c>
      <c r="E29" s="24">
        <v>616.9</v>
      </c>
      <c r="F29" s="25">
        <f t="shared" si="0"/>
        <v>46.4</v>
      </c>
      <c r="G29" s="25">
        <f t="shared" si="1"/>
        <v>-713.1</v>
      </c>
      <c r="H29" s="25">
        <f t="shared" si="4"/>
        <v>173</v>
      </c>
      <c r="I29" s="26">
        <f t="shared" si="5"/>
        <v>260.29999999999995</v>
      </c>
    </row>
    <row r="30" spans="1:9" ht="24" customHeight="1" thickBot="1" x14ac:dyDescent="0.35">
      <c r="A30" s="21"/>
      <c r="B30" s="17" t="s">
        <v>6</v>
      </c>
      <c r="C30" s="32">
        <f>SUM(C11:C29)</f>
        <v>19399.300000000003</v>
      </c>
      <c r="D30" s="32">
        <f>SUM(D11:D29)</f>
        <v>79638.8</v>
      </c>
      <c r="E30" s="32">
        <f>SUM(E11:E29)</f>
        <v>23833.8</v>
      </c>
      <c r="F30" s="34">
        <f t="shared" si="0"/>
        <v>29.9</v>
      </c>
      <c r="G30" s="34">
        <f t="shared" si="1"/>
        <v>-55805</v>
      </c>
      <c r="H30" s="27">
        <f>ROUND(E30/C30*100,1)</f>
        <v>122.9</v>
      </c>
      <c r="I30" s="28">
        <f>E30-C30</f>
        <v>4434.4999999999964</v>
      </c>
    </row>
    <row r="31" spans="1:9" ht="30" customHeight="1" thickBot="1" x14ac:dyDescent="0.35">
      <c r="A31" s="21"/>
      <c r="B31" s="18" t="s">
        <v>0</v>
      </c>
      <c r="C31" s="33">
        <v>47641.4</v>
      </c>
      <c r="D31" s="33">
        <v>157549</v>
      </c>
      <c r="E31" s="33">
        <v>49736.9</v>
      </c>
      <c r="F31" s="29">
        <f t="shared" si="0"/>
        <v>31.6</v>
      </c>
      <c r="G31" s="30">
        <f>E31-D31</f>
        <v>-107812.1</v>
      </c>
      <c r="H31" s="29">
        <f>ROUND(E31/C31*100,1)</f>
        <v>104.4</v>
      </c>
      <c r="I31" s="31">
        <f>E31-C31</f>
        <v>2095.5</v>
      </c>
    </row>
    <row r="32" spans="1:9" ht="39" customHeight="1" thickBot="1" x14ac:dyDescent="0.35">
      <c r="A32" s="21"/>
      <c r="B32" s="19" t="s">
        <v>1</v>
      </c>
      <c r="C32" s="32">
        <f>C30+C31</f>
        <v>67040.700000000012</v>
      </c>
      <c r="D32" s="32">
        <f>D30+D31</f>
        <v>237187.8</v>
      </c>
      <c r="E32" s="32">
        <f>E30+E31</f>
        <v>73570.7</v>
      </c>
      <c r="F32" s="27">
        <f t="shared" si="0"/>
        <v>31</v>
      </c>
      <c r="G32" s="32">
        <f>E32-D32</f>
        <v>-163617.09999999998</v>
      </c>
      <c r="H32" s="27">
        <f>ROUND(E32/C32*100,1)</f>
        <v>109.7</v>
      </c>
      <c r="I32" s="28">
        <f>E32-C32</f>
        <v>6529.9999999999854</v>
      </c>
    </row>
    <row r="33" spans="3:3" x14ac:dyDescent="0.25">
      <c r="C33" s="35"/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2019-07-11T05:52:53Z</cp:lastPrinted>
  <dcterms:created xsi:type="dcterms:W3CDTF">2008-08-29T06:42:49Z</dcterms:created>
  <dcterms:modified xsi:type="dcterms:W3CDTF">2020-06-03T12:19:46Z</dcterms:modified>
</cp:coreProperties>
</file>